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6" sheetId="1" r:id="rId1"/>
  </sheets>
  <externalReferences>
    <externalReference r:id="rId2"/>
  </externalReferences>
  <definedNames>
    <definedName name="Z_6E36EA37_049E_4FAE_B719_2847CD16F858_.wvu.Cols" localSheetId="0" hidden="1">Иркут.6!$F:$H,Иркут.6!$L:$O</definedName>
    <definedName name="Z_6E36EA37_049E_4FAE_B719_2847CD16F858_.wvu.Rows" localSheetId="0" hidden="1">Иркут.6!$42:$45</definedName>
    <definedName name="Z_73C0D023_21BD_4441_8EFA_957546C15799_.wvu.Cols" localSheetId="0" hidden="1">Иркут.6!$F:$H,Иркут.6!$L:$O</definedName>
    <definedName name="Z_73C0D023_21BD_4441_8EFA_957546C15799_.wvu.Rows" localSheetId="0" hidden="1">Иркут.6!$42:$45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<sst xmlns="http://schemas.openxmlformats.org/spreadsheetml/2006/main" count="65" uniqueCount="54">
  <si>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ул.Иркутская,6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</si>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</sst>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37" sqref="I37"/>
    </sheetView>
  </sheetViews>
  <sheetFormatPr defaultColWidth="9.140625" defaultRowHeight="12.75"/>
  <cols>
    <col min="1" max="3" width="9.140625" style="1"/>
    <col min="4" max="4" width="21.85546875" style="1" customWidth="1"/>
    <col min="5" max="5" width="20.710937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20.2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>
      <c r="A3" s="56" t="s">
        <v>1</v>
      </c>
      <c r="B3" s="57"/>
      <c r="C3" s="57"/>
      <c r="D3" s="57"/>
      <c r="E3" s="2">
        <f>E4+E5</f>
        <v>3504.97</v>
      </c>
      <c r="F3" s="3"/>
      <c r="G3" s="4"/>
      <c r="H3" s="4"/>
      <c r="I3" s="5" t="s">
        <v>2</v>
      </c>
    </row>
    <row r="4" spans="1:10" ht="14.25" customHeight="1">
      <c r="A4" s="56" t="s">
        <v>3</v>
      </c>
      <c r="B4" s="57"/>
      <c r="C4" s="57"/>
      <c r="D4" s="57"/>
      <c r="E4" s="2">
        <v>3504.97</v>
      </c>
      <c r="F4" s="3"/>
      <c r="G4" s="4"/>
      <c r="H4" s="4"/>
      <c r="I4" s="5" t="s">
        <v>2</v>
      </c>
    </row>
    <row r="5" spans="1:10" ht="14.25" customHeight="1">
      <c r="A5" s="56" t="s">
        <v>4</v>
      </c>
      <c r="B5" s="57"/>
      <c r="C5" s="57"/>
      <c r="D5" s="5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961191.3</v>
      </c>
      <c r="F10" s="25"/>
      <c r="G10" s="23"/>
      <c r="H10" s="23"/>
      <c r="I10" s="25">
        <v>932654.46</v>
      </c>
      <c r="J10" s="26">
        <v>207993.55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154147.35999999999</v>
      </c>
      <c r="F12" s="25"/>
      <c r="G12" s="23"/>
      <c r="H12" s="23"/>
      <c r="I12" s="25">
        <v>152007.79999999999</v>
      </c>
      <c r="J12" s="26">
        <v>38380.92</v>
      </c>
    </row>
    <row r="13" spans="1:10" ht="17.25" customHeight="1">
      <c r="A13" s="65" t="s">
        <v>16</v>
      </c>
      <c r="B13" s="66"/>
      <c r="C13" s="66"/>
      <c r="D13" s="67"/>
      <c r="E13" s="25">
        <v>321313.78000000003</v>
      </c>
      <c r="F13" s="25"/>
      <c r="G13" s="23"/>
      <c r="H13" s="23"/>
      <c r="I13" s="25">
        <v>336460.6</v>
      </c>
      <c r="J13" s="26">
        <v>71599.37</v>
      </c>
    </row>
    <row r="14" spans="1:10" ht="14.45" customHeight="1">
      <c r="A14" s="58" t="s">
        <v>17</v>
      </c>
      <c r="B14" s="58"/>
      <c r="C14" s="58"/>
      <c r="D14" s="58"/>
      <c r="E14" s="25">
        <v>397200.37</v>
      </c>
      <c r="F14" s="25"/>
      <c r="G14" s="23"/>
      <c r="H14" s="23"/>
      <c r="I14" s="25">
        <v>409431.68</v>
      </c>
      <c r="J14" s="26">
        <v>130314.96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3.5" customHeight="1">
      <c r="A16" s="71" t="s">
        <v>19</v>
      </c>
      <c r="B16" s="72"/>
      <c r="C16" s="72"/>
      <c r="D16" s="73"/>
      <c r="E16" s="25">
        <v>547785.31000000006</v>
      </c>
      <c r="F16" s="25"/>
      <c r="G16" s="23"/>
      <c r="H16" s="23"/>
      <c r="I16" s="25">
        <v>542239.91</v>
      </c>
      <c r="J16" s="26">
        <v>112983.02</v>
      </c>
    </row>
    <row r="17" spans="1:15" ht="15.75">
      <c r="A17" s="58" t="s">
        <v>20</v>
      </c>
      <c r="B17" s="58"/>
      <c r="C17" s="58"/>
      <c r="D17" s="58"/>
      <c r="E17" s="25">
        <v>55519.32</v>
      </c>
      <c r="F17" s="25"/>
      <c r="G17" s="23"/>
      <c r="H17" s="23"/>
      <c r="I17" s="25">
        <v>54660.639999999999</v>
      </c>
      <c r="J17" s="26">
        <v>11988.67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10575.18</v>
      </c>
      <c r="F21" s="25"/>
      <c r="G21" s="23"/>
      <c r="H21" s="23"/>
      <c r="I21" s="25">
        <v>10180.9</v>
      </c>
      <c r="J21" s="26">
        <v>2466.85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-736083.21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88038.83</v>
      </c>
      <c r="L25" s="85">
        <f t="shared" ref="L25:O25" si="0">SUM(L27:L31)</f>
        <v>615797.67999999993</v>
      </c>
      <c r="M25" s="85">
        <f t="shared" si="0"/>
        <v>726641.26240000001</v>
      </c>
      <c r="N25" s="85">
        <f t="shared" si="0"/>
        <v>0</v>
      </c>
      <c r="O25" s="85">
        <f t="shared" si="0"/>
        <v>0</v>
      </c>
    </row>
    <row r="26" spans="1:15" ht="31.5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27484.31</v>
      </c>
      <c r="L27" s="41">
        <v>8523.57</v>
      </c>
      <c r="M27" s="41">
        <f>L27*118%</f>
        <v>10057.812599999999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8084.42</v>
      </c>
      <c r="L28" s="41">
        <v>2568.39</v>
      </c>
      <c r="M28" s="41">
        <f t="shared" ref="M28:M31" si="4">L28*118%</f>
        <v>3030.7001999999998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11746.31</v>
      </c>
      <c r="L29" s="41">
        <v>1971.59</v>
      </c>
      <c r="M29" s="41">
        <f t="shared" si="4"/>
        <v>2326.4761999999996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>
        <v>405090.44</v>
      </c>
      <c r="M30" s="41">
        <f t="shared" si="4"/>
        <v>478006.71919999999</v>
      </c>
      <c r="N30" s="41"/>
      <c r="O30" s="41">
        <f t="shared" si="5"/>
        <v>0</v>
      </c>
    </row>
    <row r="31" spans="1:15" ht="41.2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38658.79</v>
      </c>
      <c r="L31" s="41">
        <v>197643.69</v>
      </c>
      <c r="M31" s="41">
        <f t="shared" si="4"/>
        <v>233219.55419999998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224880.35</v>
      </c>
      <c r="L32" s="85">
        <f t="shared" ref="L32:O32" si="6">SUM(L34:L38)</f>
        <v>93306.670000000013</v>
      </c>
      <c r="M32" s="85">
        <f t="shared" si="6"/>
        <v>110101.87059999999</v>
      </c>
      <c r="N32" s="85">
        <f t="shared" si="6"/>
        <v>38411.22</v>
      </c>
      <c r="O32" s="85">
        <f t="shared" si="6"/>
        <v>38656.283583600001</v>
      </c>
    </row>
    <row r="33" spans="1:15" ht="33.75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59481.760000000002</v>
      </c>
      <c r="L34" s="41">
        <v>15888.59</v>
      </c>
      <c r="M34" s="41">
        <f t="shared" ref="M34:M38" si="7">L34*118%</f>
        <v>18748.536199999999</v>
      </c>
      <c r="N34" s="41">
        <v>21085.77</v>
      </c>
      <c r="O34" s="41">
        <f t="shared" ref="O34:O38" si="8">N34*$O$23</f>
        <v>21220.297212600002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14059.17</v>
      </c>
      <c r="L35" s="41">
        <v>4784.2700000000004</v>
      </c>
      <c r="M35" s="41">
        <f t="shared" si="7"/>
        <v>5645.4386000000004</v>
      </c>
      <c r="N35" s="41">
        <v>4084.72</v>
      </c>
      <c r="O35" s="41">
        <f t="shared" si="8"/>
        <v>4110.7805135999997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11022.7</v>
      </c>
      <c r="L36" s="41">
        <v>382.01</v>
      </c>
      <c r="M36" s="41">
        <f t="shared" si="7"/>
        <v>450.77179999999998</v>
      </c>
      <c r="N36" s="41">
        <v>8450.1200000000008</v>
      </c>
      <c r="O36" s="41">
        <f t="shared" si="8"/>
        <v>8504.0317656000007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61799.9</v>
      </c>
      <c r="L37" s="41">
        <v>42535.4</v>
      </c>
      <c r="M37" s="41">
        <f t="shared" si="7"/>
        <v>50191.771999999997</v>
      </c>
      <c r="N37" s="41"/>
      <c r="O37" s="41">
        <f t="shared" si="8"/>
        <v>0</v>
      </c>
    </row>
    <row r="38" spans="1:15" ht="44.25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78516.820000000007</v>
      </c>
      <c r="L38" s="41">
        <v>29716.400000000001</v>
      </c>
      <c r="M38" s="41">
        <f t="shared" si="7"/>
        <v>35065.351999999999</v>
      </c>
      <c r="N38" s="41">
        <v>4790.6099999999997</v>
      </c>
      <c r="O38" s="41">
        <f t="shared" si="8"/>
        <v>4821.1740917999996</v>
      </c>
    </row>
    <row r="39" spans="1:15" ht="34.5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89972.41</v>
      </c>
      <c r="L39" s="44">
        <f t="shared" ref="L39:O39" si="10">SUM(L40:L48)</f>
        <v>8788.86</v>
      </c>
      <c r="M39" s="44">
        <f t="shared" si="10"/>
        <v>10370.854799999997</v>
      </c>
      <c r="N39" s="44">
        <f t="shared" si="10"/>
        <v>85736.489999999991</v>
      </c>
      <c r="O39" s="44">
        <f t="shared" si="10"/>
        <v>86283.488806199995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61478.080000000002</v>
      </c>
      <c r="L40" s="41">
        <v>382.62</v>
      </c>
      <c r="M40" s="41">
        <f t="shared" ref="M40:M49" si="11">L40*118%</f>
        <v>451.49160000000001</v>
      </c>
      <c r="N40" s="41">
        <v>59531.63</v>
      </c>
      <c r="O40" s="41">
        <f t="shared" ref="O40:O49" si="12">N40*$O$23</f>
        <v>59911.441799400003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12386.02</v>
      </c>
      <c r="L41" s="41">
        <v>113.1</v>
      </c>
      <c r="M41" s="41">
        <f t="shared" si="11"/>
        <v>133.458</v>
      </c>
      <c r="N41" s="41">
        <v>12051.73</v>
      </c>
      <c r="O41" s="41">
        <f t="shared" si="12"/>
        <v>12128.6200374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390.12</v>
      </c>
      <c r="L46" s="41">
        <v>46.33</v>
      </c>
      <c r="M46" s="41">
        <f t="shared" si="11"/>
        <v>54.669399999999996</v>
      </c>
      <c r="N46" s="41">
        <v>624.92999999999995</v>
      </c>
      <c r="O46" s="41">
        <f t="shared" si="12"/>
        <v>628.91705339999999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3033.38</v>
      </c>
      <c r="L47" s="41">
        <v>4288.3599999999997</v>
      </c>
      <c r="M47" s="41">
        <f t="shared" si="11"/>
        <v>5060.264799999999</v>
      </c>
      <c r="N47" s="41"/>
      <c r="O47" s="41">
        <f t="shared" si="12"/>
        <v>0</v>
      </c>
    </row>
    <row r="48" spans="1:15" ht="42.7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12684.81</v>
      </c>
      <c r="L48" s="41">
        <v>3958.45</v>
      </c>
      <c r="M48" s="41">
        <f t="shared" si="11"/>
        <v>4670.9709999999995</v>
      </c>
      <c r="N48" s="41">
        <v>13528.2</v>
      </c>
      <c r="O48" s="41">
        <f t="shared" si="12"/>
        <v>13614.509916000001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370.38</v>
      </c>
      <c r="L49" s="41">
        <v>308.56</v>
      </c>
      <c r="M49" s="41">
        <f t="shared" si="11"/>
        <v>364.10079999999999</v>
      </c>
      <c r="N49" s="41">
        <v>479.12</v>
      </c>
      <c r="O49" s="41">
        <f t="shared" si="12"/>
        <v>482.17678560000002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403261.97</v>
      </c>
      <c r="L50" s="44">
        <f t="shared" ref="L50:O50" si="13">L25+L32+L39+L49</f>
        <v>718201.77</v>
      </c>
      <c r="M50" s="44">
        <f t="shared" si="13"/>
        <v>847478.08860000002</v>
      </c>
      <c r="N50" s="44">
        <f t="shared" si="13"/>
        <v>124626.82999999999</v>
      </c>
      <c r="O50" s="44">
        <f t="shared" si="13"/>
        <v>125421.94917539999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68714.89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48042.62</v>
      </c>
      <c r="L52" s="41"/>
      <c r="M52" s="41"/>
      <c r="N52" s="41"/>
      <c r="O52" s="41"/>
    </row>
    <row r="53" spans="1:15" ht="18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39009.839999999997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559029.31999999995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547785.31000000006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542239.91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-747327.21999999986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2013-05-24T07:29:19Z</dcterms:created>
  <dcterms:modified xsi:type="dcterms:W3CDTF">2014-05-12T11:20:18Z</dcterms:modified>
</cp:coreProperties>
</file>